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О" sheetId="1" r:id="rId1"/>
    <sheet name="ТР" sheetId="2" r:id="rId2"/>
  </sheets>
  <calcPr calcId="114210"/>
</workbook>
</file>

<file path=xl/calcChain.xml><?xml version="1.0" encoding="utf-8"?>
<calcChain xmlns="http://schemas.openxmlformats.org/spreadsheetml/2006/main">
  <c r="F34" i="1"/>
  <c r="F12"/>
  <c r="F13"/>
  <c r="D29"/>
  <c r="D19"/>
  <c r="D20"/>
  <c r="D21"/>
  <c r="D22"/>
  <c r="D23"/>
  <c r="D24"/>
  <c r="D25"/>
  <c r="D26"/>
  <c r="D27"/>
  <c r="D28"/>
  <c r="D30"/>
  <c r="D12"/>
  <c r="D13"/>
  <c r="D15"/>
  <c r="D34"/>
  <c r="D33"/>
</calcChain>
</file>

<file path=xl/sharedStrings.xml><?xml version="1.0" encoding="utf-8"?>
<sst xmlns="http://schemas.openxmlformats.org/spreadsheetml/2006/main" count="186" uniqueCount="136">
  <si>
    <t>Проверка герметичности внутреннего газопровода при количестве приборов на одном стояке до 5</t>
  </si>
  <si>
    <t>N п/п</t>
  </si>
  <si>
    <t>Обоснование</t>
  </si>
  <si>
    <t xml:space="preserve">Наименование работ </t>
  </si>
  <si>
    <t>Площадь</t>
  </si>
  <si>
    <t>Ед.Изм.</t>
  </si>
  <si>
    <t>Объем</t>
  </si>
  <si>
    <t>Конструктивные элементы здания</t>
  </si>
  <si>
    <t>хроном.</t>
  </si>
  <si>
    <t>Водопроводные и канализационные сети</t>
  </si>
  <si>
    <t>ТНВ 3.7.7</t>
  </si>
  <si>
    <t>Осмотр внутридомовых систем водоснабжения,водоотведения (чердачное помещение, подвал)</t>
  </si>
  <si>
    <t>1000 м2 осматр. площади</t>
  </si>
  <si>
    <t>Осмотр водопроводных и канализационных стояков, общ.вентилей</t>
  </si>
  <si>
    <t>ТНВ 3.4.20 (прим)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</si>
  <si>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</si>
  <si>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</si>
  <si>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</si>
  <si>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</si>
  <si>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</si>
  <si>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</si>
  <si>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</si>
  <si>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</si>
  <si>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</si>
  <si>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</si>
  <si>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ТНВ 3.4.53.</t>
  </si>
  <si>
    <t>Ликвидация воздушных пробок в системе отопления</t>
  </si>
  <si>
    <t>стояк</t>
  </si>
  <si>
    <t>Электрические сети и оборудование</t>
  </si>
  <si>
    <t>единица</t>
  </si>
  <si>
    <t>ГЭСНр 67-13-01(прим)</t>
  </si>
  <si>
    <t>Ревизия  эл. щитков  (без смены автоматов)</t>
  </si>
  <si>
    <t>ТНВ 3.7.7 (прим.)</t>
  </si>
  <si>
    <t xml:space="preserve">Осмотр 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</si>
  <si>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хронометраж</t>
  </si>
  <si>
    <t>Снятие показаний электросчетчиков</t>
  </si>
  <si>
    <t>шт</t>
  </si>
  <si>
    <t>Внутридомовое газовое оборудование</t>
  </si>
  <si>
    <t>5.1.3.</t>
  </si>
  <si>
    <t>Осмотр фасадного газопровода с проверкой креплений</t>
  </si>
  <si>
    <t>5.1.29.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</si>
  <si>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</si>
  <si>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</si>
  <si>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</si>
  <si>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</si>
  <si>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10.2.221.3.</t>
  </si>
  <si>
    <t>Проверка исправности и смазка газового крана (в подъезде на стояке) диаметром до 50мм</t>
  </si>
  <si>
    <t>кран</t>
  </si>
  <si>
    <t>10.1.30.</t>
  </si>
  <si>
    <t>Внутридомовое пожарное оборудование</t>
  </si>
  <si>
    <t>Техническое обслуживание вентиляционных каналов</t>
  </si>
  <si>
    <t>канал</t>
  </si>
  <si>
    <t>смета</t>
  </si>
  <si>
    <t>100м</t>
  </si>
  <si>
    <t>100шт.</t>
  </si>
  <si>
    <t>100 м2</t>
  </si>
  <si>
    <t>Холодное водоснабжение</t>
  </si>
  <si>
    <t>ГЭСНр 65-05-02</t>
  </si>
  <si>
    <t>Смена арматуры: вентилей диаметром до 32 мм</t>
  </si>
  <si>
    <t>100 шт.</t>
  </si>
  <si>
    <t>ГЭСНр65-16-02</t>
  </si>
  <si>
    <t>Смена сгонов у трубопроводов диаметром до:32 мм</t>
  </si>
  <si>
    <t>ГЭСНр 65-05-01</t>
  </si>
  <si>
    <t>Смена арматуры: вентилей диаметром до 20 мм</t>
  </si>
  <si>
    <t>ГЭСНр 65-09-02</t>
  </si>
  <si>
    <t>Смена внутренних трубопроводов из стальных труб диаметром до:20 мм</t>
  </si>
  <si>
    <t>1 узел</t>
  </si>
  <si>
    <t>Канализация</t>
  </si>
  <si>
    <t>ГЭСНр 65-09-01</t>
  </si>
  <si>
    <t>Смена внутренних трубопроводов из стальных труб диаметром до:15 мм</t>
  </si>
  <si>
    <t>ГЭСНр 65-09-03</t>
  </si>
  <si>
    <t>Смена внутренних трубопроводов из стальных труб диаметром до:25 мм</t>
  </si>
  <si>
    <t>1 км</t>
  </si>
  <si>
    <t>ТНВ 3.7.8.</t>
  </si>
  <si>
    <t xml:space="preserve"> ГЭСНр 52-16-01 </t>
  </si>
  <si>
    <t>Заделка подвальных (слуховых) окон: фанерой</t>
  </si>
  <si>
    <t>10 м2</t>
  </si>
  <si>
    <t>Открытие подвальных (слуховых) окон: фанерой</t>
  </si>
  <si>
    <t>Снятие показаний прибора учета</t>
  </si>
  <si>
    <t>Установка светильников с: лампами накаливания НСП с датчиками движения</t>
  </si>
  <si>
    <t>100 приборов</t>
  </si>
  <si>
    <t>Смена сгонов у трубопроводов диаметром до:20 мм</t>
  </si>
  <si>
    <t>ГЭСНр65-16-01</t>
  </si>
  <si>
    <t>шт.</t>
  </si>
  <si>
    <t>на период обслуживания с 01.04.2013г. - по 31.03.2014г.</t>
  </si>
  <si>
    <t>по адресу: г. Котлас, ул. Калинина д.1</t>
  </si>
  <si>
    <t xml:space="preserve">на период обслуживания с 01.04.2013г. - по 31.03.2014г. </t>
  </si>
  <si>
    <t>по адресу: г. Котлас, ул.Калинина д.1</t>
  </si>
  <si>
    <t>Ремонт межпанельных швов (промышленный альпинизм)</t>
  </si>
  <si>
    <t>1м</t>
  </si>
  <si>
    <t xml:space="preserve">Установка водомерного узла </t>
  </si>
  <si>
    <t>Установка светодиодного светильника с фотореле на стене дома (дворовое освещение)</t>
  </si>
  <si>
    <t>Смена стекол в деревянных переплетах на штапиках по замазке при площади стекол: до 0,25м2</t>
  </si>
  <si>
    <t>Промывка ВВП</t>
  </si>
  <si>
    <t>секция</t>
  </si>
  <si>
    <t>2.2.2.1.39</t>
  </si>
  <si>
    <t>Опресовка ВВП</t>
  </si>
  <si>
    <t>т. 6.6-14</t>
  </si>
  <si>
    <t>Демонтаж калача М273</t>
  </si>
  <si>
    <t>калач</t>
  </si>
  <si>
    <t>Монтаж калача М273</t>
  </si>
  <si>
    <t>т. 6.11.14</t>
  </si>
  <si>
    <t>Очистка калача М273</t>
  </si>
  <si>
    <t>т. 6.11.14 *</t>
  </si>
  <si>
    <t>Очистка ВВП ручная (273)</t>
  </si>
  <si>
    <t>ГЭСНр 65-18-02 (прим)</t>
  </si>
  <si>
    <t>Снятие, прочистка и установка фильтра</t>
  </si>
  <si>
    <t>ВД 1-06-05-01-02</t>
  </si>
  <si>
    <t>Техобслуживание ВРУ и СПУ</t>
  </si>
  <si>
    <t>ГЭСНр 63-01-01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</si>
  <si>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</si>
  <si>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Председатель правления ТСЖ "Калинина 1"</t>
  </si>
  <si>
    <t>Установка полиэтиленовых заглушек диаметром трубопроводов до:100 мм</t>
  </si>
  <si>
    <t>1 заглушка</t>
  </si>
  <si>
    <t>ГЭСНр67-08-01, прим,  ГЭСНм 08-02-413-01</t>
  </si>
  <si>
    <t>Месяц проведения работ</t>
  </si>
  <si>
    <t>ноябрь</t>
  </si>
  <si>
    <t>Согласовано:</t>
  </si>
  <si>
    <t>Утверждаю:</t>
  </si>
  <si>
    <t>Генеральный директор ООО "УправДом плюс"</t>
  </si>
  <si>
    <t>_____________________К.Б.Копосов</t>
  </si>
  <si>
    <t>_______________________А.В.Щекин</t>
  </si>
  <si>
    <t>План проведения технического обслуживания</t>
  </si>
  <si>
    <t>Главный инженер ООО "УправДом плюс"_______________________А.А.Сущенко</t>
  </si>
  <si>
    <t xml:space="preserve">План проведения текущего ремонта </t>
  </si>
  <si>
    <t>по заявкам</t>
  </si>
  <si>
    <t>октябрь</t>
  </si>
  <si>
    <t>апрель-май</t>
  </si>
  <si>
    <t>июль</t>
  </si>
  <si>
    <t>ежемесячно</t>
  </si>
  <si>
    <t>апрель</t>
  </si>
  <si>
    <t>сентябрь</t>
  </si>
  <si>
    <t>июнь</t>
  </si>
  <si>
    <t>декабрь</t>
  </si>
  <si>
    <t>ГЭСНр 65-16-02</t>
  </si>
  <si>
    <t>август-сентябрь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</si>
</sst>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&quot;квартир&quot;"/>
    <numFmt numFmtId="166" formatCode="0.000"/>
    <numFmt numFmtId="167" formatCode="#,##0.0"/>
    <numFmt numFmtId="168" formatCode="0&quot; шт&quot;"/>
    <numFmt numFmtId="169" formatCode="0&quot; м&quot;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6"/>
      <name val="Arial"/>
      <family val="2"/>
    </font>
    <font>
      <b/>
      <u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2"/>
      <color indexed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36"/>
      </left>
      <right style="thin">
        <color indexed="36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2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wrapText="1"/>
    </xf>
    <xf numFmtId="167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/>
    </xf>
    <xf numFmtId="1" fontId="5" fillId="0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5" fillId="0" borderId="1" xfId="0" applyNumberFormat="1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168" fontId="5" fillId="0" borderId="7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workbookViewId="0">
      <pane xSplit="20055" topLeftCell="G1"/>
      <selection activeCell="L43" sqref="L43"/>
      <selection pane="topRight" activeCell="R28" sqref="R28"/>
    </sheetView>
  </sheetViews>
  <sheetFormatPr defaultRowHeight="12.75"/>
  <cols>
    <col min="1" max="1" width="5.42578125" style="1" customWidth="1"/>
    <col min="2" max="2" width="14.7109375" style="1" customWidth="1"/>
    <col min="3" max="3" width="58.28515625" style="1" customWidth="1"/>
    <col min="4" max="4" width="9.140625" style="11"/>
    <col min="5" max="5" width="14.85546875" style="1" customWidth="1"/>
    <col min="6" max="6" width="8" style="1" customWidth="1"/>
    <col min="7" max="7" width="15.85546875" style="1" customWidth="1"/>
    <col min="8" max="16384" width="9.140625" style="1"/>
  </cols>
  <sheetData>
    <row r="1" spans="1:7" ht="15">
      <c r="A1" s="47" t="s">
        <v>117</v>
      </c>
      <c r="B1" s="70"/>
      <c r="C1" s="71"/>
      <c r="D1" s="71"/>
      <c r="E1" s="47" t="s">
        <v>118</v>
      </c>
      <c r="F1" s="71"/>
    </row>
    <row r="2" spans="1:7" ht="15">
      <c r="A2" s="47" t="s">
        <v>111</v>
      </c>
      <c r="B2" s="70"/>
      <c r="C2" s="71"/>
      <c r="D2" s="71"/>
      <c r="E2" s="47" t="s">
        <v>119</v>
      </c>
      <c r="F2" s="71"/>
    </row>
    <row r="3" spans="1:7" ht="15">
      <c r="A3" s="47"/>
      <c r="B3" s="70"/>
      <c r="C3" s="71"/>
      <c r="D3" s="71"/>
      <c r="E3" s="47"/>
      <c r="F3" s="71"/>
    </row>
    <row r="4" spans="1:7" ht="15">
      <c r="A4" s="98" t="s">
        <v>121</v>
      </c>
      <c r="B4" s="98"/>
      <c r="C4" s="98"/>
      <c r="D4" s="71"/>
      <c r="E4" s="47" t="s">
        <v>120</v>
      </c>
      <c r="F4" s="71"/>
    </row>
    <row r="5" spans="1:7" ht="13.5" customHeight="1"/>
    <row r="6" spans="1:7" ht="14.25">
      <c r="A6" s="99" t="s">
        <v>122</v>
      </c>
      <c r="B6" s="99"/>
      <c r="C6" s="99"/>
      <c r="D6" s="99"/>
      <c r="E6" s="99"/>
      <c r="F6" s="99"/>
      <c r="G6" s="99"/>
    </row>
    <row r="7" spans="1:7" ht="14.25">
      <c r="A7" s="100" t="s">
        <v>84</v>
      </c>
      <c r="B7" s="100"/>
      <c r="C7" s="100"/>
      <c r="D7" s="100"/>
      <c r="E7" s="100"/>
      <c r="F7" s="100"/>
      <c r="G7" s="100"/>
    </row>
    <row r="8" spans="1:7" ht="14.25">
      <c r="A8" s="99" t="s">
        <v>85</v>
      </c>
      <c r="B8" s="99"/>
      <c r="C8" s="99"/>
      <c r="D8" s="99"/>
      <c r="E8" s="99"/>
      <c r="F8" s="99"/>
      <c r="G8" s="99"/>
    </row>
    <row r="10" spans="1:7" ht="31.5" customHeight="1">
      <c r="A10" s="55" t="s">
        <v>1</v>
      </c>
      <c r="B10" s="56" t="s">
        <v>2</v>
      </c>
      <c r="C10" s="56" t="s">
        <v>3</v>
      </c>
      <c r="D10" s="57" t="s">
        <v>4</v>
      </c>
      <c r="E10" s="56" t="s">
        <v>5</v>
      </c>
      <c r="F10" s="56" t="s">
        <v>6</v>
      </c>
      <c r="G10" s="56" t="s">
        <v>115</v>
      </c>
    </row>
    <row r="11" spans="1:7" ht="15.75" customHeight="1">
      <c r="A11" s="85" t="s">
        <v>7</v>
      </c>
      <c r="B11" s="85"/>
      <c r="C11" s="85"/>
      <c r="D11" s="85"/>
      <c r="E11" s="85"/>
      <c r="F11" s="85"/>
      <c r="G11" s="58"/>
    </row>
    <row r="12" spans="1:7" s="11" customFormat="1" ht="17.25" customHeight="1">
      <c r="A12" s="4">
        <v>1</v>
      </c>
      <c r="B12" s="101" t="s">
        <v>74</v>
      </c>
      <c r="C12" s="27" t="s">
        <v>75</v>
      </c>
      <c r="D12" s="4">
        <f>4191.2+221.6</f>
        <v>4412.8</v>
      </c>
      <c r="E12" s="28" t="s">
        <v>76</v>
      </c>
      <c r="F12" s="29">
        <f>(0.4*0.5)*10/10</f>
        <v>0.2</v>
      </c>
      <c r="G12" s="5" t="s">
        <v>126</v>
      </c>
    </row>
    <row r="13" spans="1:7" s="11" customFormat="1" ht="19.5" customHeight="1">
      <c r="A13" s="4">
        <v>2</v>
      </c>
      <c r="B13" s="102"/>
      <c r="C13" s="27" t="s">
        <v>77</v>
      </c>
      <c r="D13" s="4">
        <f>4191.2+221.6</f>
        <v>4412.8</v>
      </c>
      <c r="E13" s="28" t="s">
        <v>76</v>
      </c>
      <c r="F13" s="29">
        <f>(0.4*0.5)*10/10</f>
        <v>0.2</v>
      </c>
      <c r="G13" s="5" t="s">
        <v>127</v>
      </c>
    </row>
    <row r="14" spans="1:7" s="12" customFormat="1" ht="17.25" customHeight="1">
      <c r="A14" s="85" t="s">
        <v>9</v>
      </c>
      <c r="B14" s="85"/>
      <c r="C14" s="85"/>
      <c r="D14" s="85"/>
      <c r="E14" s="85"/>
      <c r="F14" s="85"/>
      <c r="G14" s="63"/>
    </row>
    <row r="15" spans="1:7" s="12" customFormat="1" ht="45">
      <c r="A15" s="59">
        <v>1</v>
      </c>
      <c r="B15" s="59" t="s">
        <v>10</v>
      </c>
      <c r="C15" s="60" t="s">
        <v>11</v>
      </c>
      <c r="D15" s="61">
        <f>4191.2+221.6</f>
        <v>4412.8</v>
      </c>
      <c r="E15" s="62" t="s">
        <v>12</v>
      </c>
      <c r="F15" s="61">
        <v>0.88300000000000001</v>
      </c>
      <c r="G15" s="86" t="s">
        <v>126</v>
      </c>
    </row>
    <row r="16" spans="1:7" s="12" customFormat="1" ht="30" customHeight="1">
      <c r="A16" s="13">
        <v>2</v>
      </c>
      <c r="B16" s="13" t="s">
        <v>8</v>
      </c>
      <c r="C16" s="14" t="s">
        <v>13</v>
      </c>
      <c r="D16" s="4">
        <v>4191.2</v>
      </c>
      <c r="E16" s="15">
        <v>100</v>
      </c>
      <c r="F16" s="5">
        <v>0.76</v>
      </c>
      <c r="G16" s="87"/>
    </row>
    <row r="17" spans="1:7" s="12" customFormat="1" ht="22.5" customHeight="1">
      <c r="A17" s="13">
        <v>3</v>
      </c>
      <c r="B17" s="4" t="s">
        <v>14</v>
      </c>
      <c r="C17" s="14" t="s">
        <v>15</v>
      </c>
      <c r="D17" s="4">
        <v>4191.2</v>
      </c>
      <c r="E17" s="16" t="s">
        <v>16</v>
      </c>
      <c r="F17" s="5">
        <v>8</v>
      </c>
      <c r="G17" s="5" t="s">
        <v>125</v>
      </c>
    </row>
    <row r="18" spans="1:7" s="12" customFormat="1" ht="16.5" customHeight="1">
      <c r="A18" s="85" t="s">
        <v>17</v>
      </c>
      <c r="B18" s="85"/>
      <c r="C18" s="85"/>
      <c r="D18" s="85"/>
      <c r="E18" s="85"/>
      <c r="F18" s="85"/>
      <c r="G18" s="63"/>
    </row>
    <row r="19" spans="1:7" s="12" customFormat="1" ht="30">
      <c r="A19" s="59">
        <v>1</v>
      </c>
      <c r="B19" s="59" t="s">
        <v>18</v>
      </c>
      <c r="C19" s="39" t="s">
        <v>19</v>
      </c>
      <c r="D19" s="61">
        <f>4191.2+221.6</f>
        <v>4412.8</v>
      </c>
      <c r="E19" s="64" t="s">
        <v>20</v>
      </c>
      <c r="F19" s="65">
        <v>18.032</v>
      </c>
      <c r="G19" s="92" t="s">
        <v>132</v>
      </c>
    </row>
    <row r="20" spans="1:7" s="12" customFormat="1" ht="30">
      <c r="A20" s="13">
        <v>2</v>
      </c>
      <c r="B20" s="13" t="s">
        <v>21</v>
      </c>
      <c r="C20" s="17" t="s">
        <v>22</v>
      </c>
      <c r="D20" s="4">
        <f>4191.2+221.6</f>
        <v>4412.8</v>
      </c>
      <c r="E20" s="21" t="s">
        <v>20</v>
      </c>
      <c r="F20" s="41">
        <v>18.032</v>
      </c>
      <c r="G20" s="93"/>
    </row>
    <row r="21" spans="1:7" s="19" customFormat="1" ht="15">
      <c r="A21" s="13">
        <v>3</v>
      </c>
      <c r="B21" s="4" t="s">
        <v>23</v>
      </c>
      <c r="C21" s="18" t="s">
        <v>24</v>
      </c>
      <c r="D21" s="4">
        <f>4191.2+221.6</f>
        <v>4412.8</v>
      </c>
      <c r="E21" s="30" t="s">
        <v>20</v>
      </c>
      <c r="F21" s="41">
        <v>18.032</v>
      </c>
      <c r="G21" s="94"/>
    </row>
    <row r="22" spans="1:7" s="10" customFormat="1" ht="15">
      <c r="A22" s="13">
        <v>4</v>
      </c>
      <c r="B22" s="4" t="s">
        <v>8</v>
      </c>
      <c r="C22" s="6" t="s">
        <v>93</v>
      </c>
      <c r="D22" s="4">
        <f t="shared" ref="D22:D30" si="0">4191.2+221.6</f>
        <v>4412.8</v>
      </c>
      <c r="E22" s="37" t="s">
        <v>94</v>
      </c>
      <c r="F22" s="7">
        <v>8</v>
      </c>
      <c r="G22" s="88" t="s">
        <v>128</v>
      </c>
    </row>
    <row r="23" spans="1:7" s="10" customFormat="1" ht="15">
      <c r="A23" s="13">
        <v>5</v>
      </c>
      <c r="B23" s="4" t="s">
        <v>95</v>
      </c>
      <c r="C23" s="6" t="s">
        <v>96</v>
      </c>
      <c r="D23" s="4">
        <f t="shared" si="0"/>
        <v>4412.8</v>
      </c>
      <c r="E23" s="37">
        <v>100</v>
      </c>
      <c r="F23" s="8">
        <v>0.4</v>
      </c>
      <c r="G23" s="89"/>
    </row>
    <row r="24" spans="1:7" s="26" customFormat="1" ht="15">
      <c r="A24" s="13">
        <v>6</v>
      </c>
      <c r="B24" s="4" t="s">
        <v>97</v>
      </c>
      <c r="C24" s="18" t="s">
        <v>98</v>
      </c>
      <c r="D24" s="4">
        <f t="shared" si="0"/>
        <v>4412.8</v>
      </c>
      <c r="E24" s="4" t="s">
        <v>99</v>
      </c>
      <c r="F24" s="7">
        <v>8</v>
      </c>
      <c r="G24" s="89"/>
    </row>
    <row r="25" spans="1:7" s="26" customFormat="1" ht="15">
      <c r="A25" s="13">
        <v>7</v>
      </c>
      <c r="B25" s="4" t="s">
        <v>97</v>
      </c>
      <c r="C25" s="18" t="s">
        <v>100</v>
      </c>
      <c r="D25" s="4">
        <f t="shared" si="0"/>
        <v>4412.8</v>
      </c>
      <c r="E25" s="4" t="s">
        <v>99</v>
      </c>
      <c r="F25" s="7">
        <v>8</v>
      </c>
      <c r="G25" s="89"/>
    </row>
    <row r="26" spans="1:7" s="26" customFormat="1" ht="15">
      <c r="A26" s="13">
        <v>8</v>
      </c>
      <c r="B26" s="4" t="s">
        <v>101</v>
      </c>
      <c r="C26" s="18" t="s">
        <v>102</v>
      </c>
      <c r="D26" s="4">
        <f t="shared" si="0"/>
        <v>4412.8</v>
      </c>
      <c r="E26" s="4" t="s">
        <v>99</v>
      </c>
      <c r="F26" s="36">
        <v>8</v>
      </c>
      <c r="G26" s="89"/>
    </row>
    <row r="27" spans="1:7" s="26" customFormat="1" ht="15">
      <c r="A27" s="13">
        <v>9</v>
      </c>
      <c r="B27" s="4" t="s">
        <v>103</v>
      </c>
      <c r="C27" s="18" t="s">
        <v>104</v>
      </c>
      <c r="D27" s="4">
        <f t="shared" si="0"/>
        <v>4412.8</v>
      </c>
      <c r="E27" s="4" t="s">
        <v>94</v>
      </c>
      <c r="F27" s="36">
        <v>8</v>
      </c>
      <c r="G27" s="90"/>
    </row>
    <row r="28" spans="1:7" s="10" customFormat="1" ht="18.75" customHeight="1">
      <c r="A28" s="13">
        <v>10</v>
      </c>
      <c r="B28" s="4" t="s">
        <v>25</v>
      </c>
      <c r="C28" s="6" t="s">
        <v>26</v>
      </c>
      <c r="D28" s="4">
        <f t="shared" si="0"/>
        <v>4412.8</v>
      </c>
      <c r="E28" s="5" t="s">
        <v>27</v>
      </c>
      <c r="F28" s="7">
        <v>8</v>
      </c>
      <c r="G28" s="88" t="s">
        <v>131</v>
      </c>
    </row>
    <row r="29" spans="1:7" s="26" customFormat="1" ht="18" customHeight="1">
      <c r="A29" s="4">
        <v>11</v>
      </c>
      <c r="B29" s="4" t="s">
        <v>105</v>
      </c>
      <c r="C29" s="38" t="s">
        <v>106</v>
      </c>
      <c r="D29" s="4">
        <f t="shared" si="0"/>
        <v>4412.8</v>
      </c>
      <c r="E29" s="42" t="s">
        <v>80</v>
      </c>
      <c r="F29" s="4">
        <v>0.02</v>
      </c>
      <c r="G29" s="90"/>
    </row>
    <row r="30" spans="1:7" s="26" customFormat="1" ht="20.25" customHeight="1">
      <c r="A30" s="13">
        <v>12</v>
      </c>
      <c r="B30" s="43" t="s">
        <v>107</v>
      </c>
      <c r="C30" s="18" t="s">
        <v>78</v>
      </c>
      <c r="D30" s="4">
        <f t="shared" si="0"/>
        <v>4412.8</v>
      </c>
      <c r="E30" s="4" t="s">
        <v>66</v>
      </c>
      <c r="F30" s="5">
        <v>1</v>
      </c>
      <c r="G30" s="5" t="s">
        <v>129</v>
      </c>
    </row>
    <row r="31" spans="1:7" s="12" customFormat="1">
      <c r="A31" s="85" t="s">
        <v>28</v>
      </c>
      <c r="B31" s="85"/>
      <c r="C31" s="85"/>
      <c r="D31" s="85"/>
      <c r="E31" s="85"/>
      <c r="F31" s="85"/>
      <c r="G31" s="63"/>
    </row>
    <row r="32" spans="1:7" s="32" customFormat="1" ht="15">
      <c r="A32" s="59">
        <v>1</v>
      </c>
      <c r="B32" s="66" t="s">
        <v>73</v>
      </c>
      <c r="C32" s="67" t="s">
        <v>108</v>
      </c>
      <c r="D32" s="61">
        <v>4191.2</v>
      </c>
      <c r="E32" s="66" t="s">
        <v>29</v>
      </c>
      <c r="F32" s="68">
        <v>4</v>
      </c>
      <c r="G32" s="88" t="s">
        <v>130</v>
      </c>
    </row>
    <row r="33" spans="1:24" s="12" customFormat="1" ht="18" customHeight="1">
      <c r="A33" s="13">
        <v>2</v>
      </c>
      <c r="B33" s="13" t="s">
        <v>30</v>
      </c>
      <c r="C33" s="17" t="s">
        <v>31</v>
      </c>
      <c r="D33" s="4">
        <f>4191.2+221.6</f>
        <v>4412.8</v>
      </c>
      <c r="E33" s="13" t="s">
        <v>54</v>
      </c>
      <c r="F33" s="13">
        <v>0.4</v>
      </c>
      <c r="G33" s="89"/>
    </row>
    <row r="34" spans="1:24" s="12" customFormat="1" ht="23.25" customHeight="1">
      <c r="A34" s="13">
        <v>3</v>
      </c>
      <c r="B34" s="13" t="s">
        <v>32</v>
      </c>
      <c r="C34" s="17" t="s">
        <v>33</v>
      </c>
      <c r="D34" s="4">
        <f>4191.2+221.6</f>
        <v>4412.8</v>
      </c>
      <c r="E34" s="21" t="s">
        <v>12</v>
      </c>
      <c r="F34" s="41">
        <f>0.883/2</f>
        <v>0.4415</v>
      </c>
      <c r="G34" s="90"/>
    </row>
    <row r="35" spans="1:24" s="12" customFormat="1" ht="21" customHeight="1">
      <c r="A35" s="13">
        <v>4</v>
      </c>
      <c r="B35" s="40" t="s">
        <v>34</v>
      </c>
      <c r="C35" s="17" t="s">
        <v>35</v>
      </c>
      <c r="D35" s="4">
        <v>4191.2</v>
      </c>
      <c r="E35" s="4" t="s">
        <v>36</v>
      </c>
      <c r="F35" s="4">
        <v>78</v>
      </c>
      <c r="G35" s="5" t="s">
        <v>129</v>
      </c>
    </row>
    <row r="36" spans="1:24" s="17" customFormat="1" ht="15">
      <c r="A36" s="85" t="s">
        <v>37</v>
      </c>
      <c r="B36" s="85"/>
      <c r="C36" s="85"/>
      <c r="D36" s="85"/>
      <c r="E36" s="85"/>
      <c r="F36" s="85"/>
      <c r="G36" s="69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s="17" customFormat="1" ht="20.25" customHeight="1">
      <c r="A37" s="59">
        <v>1</v>
      </c>
      <c r="B37" s="59" t="s">
        <v>38</v>
      </c>
      <c r="C37" s="39" t="s">
        <v>39</v>
      </c>
      <c r="D37" s="61">
        <v>4191.2</v>
      </c>
      <c r="E37" s="59" t="s">
        <v>72</v>
      </c>
      <c r="F37" s="61">
        <v>8.5000000000000006E-2</v>
      </c>
      <c r="G37" s="95" t="s">
        <v>135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s="17" customFormat="1" ht="32.25" customHeight="1">
      <c r="A38" s="13">
        <v>2</v>
      </c>
      <c r="B38" s="13" t="s">
        <v>40</v>
      </c>
      <c r="C38" s="17" t="s">
        <v>41</v>
      </c>
      <c r="D38" s="4">
        <v>4191.2</v>
      </c>
      <c r="E38" s="21" t="s">
        <v>42</v>
      </c>
      <c r="F38" s="4">
        <v>1</v>
      </c>
      <c r="G38" s="96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s="17" customFormat="1" ht="21" customHeight="1">
      <c r="A39" s="13">
        <v>3</v>
      </c>
      <c r="B39" s="13"/>
      <c r="C39" s="17" t="s">
        <v>43</v>
      </c>
      <c r="D39" s="4">
        <v>4191.2</v>
      </c>
      <c r="E39" s="13" t="s">
        <v>44</v>
      </c>
      <c r="F39" s="4">
        <v>1</v>
      </c>
      <c r="G39" s="96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s="17" customFormat="1" ht="31.5" customHeight="1">
      <c r="A40" s="13">
        <v>4</v>
      </c>
      <c r="B40" s="13" t="s">
        <v>45</v>
      </c>
      <c r="C40" s="17" t="s">
        <v>46</v>
      </c>
      <c r="D40" s="4">
        <v>4191.2</v>
      </c>
      <c r="E40" s="13" t="s">
        <v>47</v>
      </c>
      <c r="F40" s="4">
        <v>24</v>
      </c>
      <c r="G40" s="96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s="12" customFormat="1" ht="32.25" customHeight="1">
      <c r="A41" s="13">
        <v>5</v>
      </c>
      <c r="B41" s="13" t="s">
        <v>48</v>
      </c>
      <c r="C41" s="17" t="s">
        <v>0</v>
      </c>
      <c r="D41" s="4">
        <v>4191.2</v>
      </c>
      <c r="E41" s="13" t="s">
        <v>27</v>
      </c>
      <c r="F41" s="4">
        <v>24</v>
      </c>
      <c r="G41" s="97"/>
    </row>
    <row r="42" spans="1:24" s="12" customFormat="1">
      <c r="A42" s="85" t="s">
        <v>49</v>
      </c>
      <c r="B42" s="85"/>
      <c r="C42" s="85"/>
      <c r="D42" s="85"/>
      <c r="E42" s="85"/>
      <c r="F42" s="85"/>
      <c r="G42" s="63"/>
    </row>
    <row r="43" spans="1:24" s="12" customFormat="1" ht="54" customHeight="1">
      <c r="A43" s="59">
        <v>1</v>
      </c>
      <c r="B43" s="84" t="s">
        <v>110</v>
      </c>
      <c r="C43" s="39" t="s">
        <v>50</v>
      </c>
      <c r="D43" s="61">
        <v>4191.2</v>
      </c>
      <c r="E43" s="59" t="s">
        <v>51</v>
      </c>
      <c r="F43" s="61">
        <v>152</v>
      </c>
      <c r="G43" s="61" t="s">
        <v>116</v>
      </c>
    </row>
    <row r="44" spans="1:24">
      <c r="A44" s="51"/>
      <c r="B44" s="51"/>
      <c r="C44" s="51"/>
      <c r="D44" s="51"/>
      <c r="E44" s="51"/>
      <c r="F44" s="51"/>
    </row>
    <row r="46" spans="1:24" s="34" customFormat="1" ht="15">
      <c r="A46" s="33"/>
      <c r="B46" s="33"/>
      <c r="C46" s="33"/>
      <c r="D46" s="35"/>
      <c r="E46" s="33"/>
      <c r="F46" s="33"/>
    </row>
    <row r="48" spans="1:24" ht="15">
      <c r="A48" s="91" t="s">
        <v>123</v>
      </c>
      <c r="B48" s="91"/>
      <c r="C48" s="91"/>
      <c r="D48" s="91"/>
      <c r="E48" s="91"/>
      <c r="F48" s="91"/>
      <c r="G48" s="91"/>
    </row>
  </sheetData>
  <mergeCells count="18">
    <mergeCell ref="A14:F14"/>
    <mergeCell ref="G28:G29"/>
    <mergeCell ref="A4:C4"/>
    <mergeCell ref="A6:G6"/>
    <mergeCell ref="A7:G7"/>
    <mergeCell ref="A8:G8"/>
    <mergeCell ref="B12:B13"/>
    <mergeCell ref="A11:F11"/>
    <mergeCell ref="A18:F18"/>
    <mergeCell ref="G15:G16"/>
    <mergeCell ref="G22:G27"/>
    <mergeCell ref="A48:G48"/>
    <mergeCell ref="A31:F31"/>
    <mergeCell ref="A36:F36"/>
    <mergeCell ref="G32:G34"/>
    <mergeCell ref="A42:F42"/>
    <mergeCell ref="G19:G21"/>
    <mergeCell ref="G37:G41"/>
  </mergeCells>
  <phoneticPr fontId="8" type="noConversion"/>
  <pageMargins left="0.31496062992125984" right="0.31496062992125984" top="0.35433070866141736" bottom="0.35433070866141736" header="0.31496062992125984" footer="0.31496062992125984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topLeftCell="A19" workbookViewId="0">
      <selection activeCell="J28" sqref="J28"/>
    </sheetView>
  </sheetViews>
  <sheetFormatPr defaultRowHeight="15"/>
  <cols>
    <col min="1" max="1" width="4.5703125" style="47" customWidth="1"/>
    <col min="2" max="2" width="14.5703125" style="47" customWidth="1"/>
    <col min="3" max="3" width="50.85546875" style="47" customWidth="1"/>
    <col min="4" max="4" width="8.140625" style="26" customWidth="1"/>
    <col min="5" max="5" width="13.5703125" style="47" customWidth="1"/>
    <col min="6" max="6" width="8.5703125" style="47" customWidth="1"/>
    <col min="7" max="7" width="16.5703125" style="47" customWidth="1"/>
    <col min="8" max="16384" width="9.140625" style="47"/>
  </cols>
  <sheetData>
    <row r="1" spans="1:7" s="1" customFormat="1">
      <c r="A1" s="47" t="s">
        <v>117</v>
      </c>
      <c r="B1" s="70"/>
      <c r="C1" s="71"/>
      <c r="D1" s="71"/>
      <c r="E1" s="47" t="s">
        <v>118</v>
      </c>
      <c r="F1" s="71"/>
    </row>
    <row r="2" spans="1:7" s="1" customFormat="1">
      <c r="A2" s="47" t="s">
        <v>111</v>
      </c>
      <c r="B2" s="70"/>
      <c r="C2" s="71"/>
      <c r="D2" s="71"/>
      <c r="E2" s="47" t="s">
        <v>119</v>
      </c>
      <c r="F2" s="71"/>
    </row>
    <row r="3" spans="1:7" s="1" customFormat="1">
      <c r="A3" s="47"/>
      <c r="B3" s="70"/>
      <c r="C3" s="71"/>
      <c r="D3" s="71"/>
      <c r="E3" s="47"/>
      <c r="F3" s="71"/>
    </row>
    <row r="4" spans="1:7" s="1" customFormat="1">
      <c r="A4" s="98" t="s">
        <v>121</v>
      </c>
      <c r="B4" s="98"/>
      <c r="C4" s="98"/>
      <c r="D4" s="71"/>
      <c r="E4" s="47" t="s">
        <v>120</v>
      </c>
      <c r="F4" s="71"/>
    </row>
    <row r="6" spans="1:7">
      <c r="A6" s="109" t="s">
        <v>124</v>
      </c>
      <c r="B6" s="109"/>
      <c r="C6" s="109"/>
      <c r="D6" s="109"/>
      <c r="E6" s="109"/>
      <c r="F6" s="109"/>
      <c r="G6" s="109"/>
    </row>
    <row r="7" spans="1:7">
      <c r="A7" s="110" t="s">
        <v>86</v>
      </c>
      <c r="B7" s="110"/>
      <c r="C7" s="110"/>
      <c r="D7" s="110"/>
      <c r="E7" s="110"/>
      <c r="F7" s="110"/>
      <c r="G7" s="110"/>
    </row>
    <row r="8" spans="1:7">
      <c r="A8" s="109" t="s">
        <v>87</v>
      </c>
      <c r="B8" s="109"/>
      <c r="C8" s="109"/>
      <c r="D8" s="109"/>
      <c r="E8" s="109"/>
      <c r="F8" s="109"/>
      <c r="G8" s="109"/>
    </row>
    <row r="9" spans="1:7" ht="28.5" customHeight="1">
      <c r="A9" s="25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2" t="s">
        <v>115</v>
      </c>
    </row>
    <row r="10" spans="1:7">
      <c r="A10" s="85" t="s">
        <v>7</v>
      </c>
      <c r="B10" s="85"/>
      <c r="C10" s="85"/>
      <c r="D10" s="85"/>
      <c r="E10" s="85"/>
      <c r="F10" s="85"/>
      <c r="G10" s="85"/>
    </row>
    <row r="11" spans="1:7" s="54" customFormat="1" ht="30.75" customHeight="1">
      <c r="A11" s="61">
        <v>1</v>
      </c>
      <c r="B11" s="73" t="s">
        <v>34</v>
      </c>
      <c r="C11" s="74" t="s">
        <v>88</v>
      </c>
      <c r="D11" s="61">
        <v>4412.8</v>
      </c>
      <c r="E11" s="75" t="s">
        <v>89</v>
      </c>
      <c r="F11" s="76">
        <v>84</v>
      </c>
      <c r="G11" s="76" t="s">
        <v>132</v>
      </c>
    </row>
    <row r="12" spans="1:7" s="26" customFormat="1" ht="31.5" customHeight="1">
      <c r="A12" s="4">
        <v>2</v>
      </c>
      <c r="B12" s="50" t="s">
        <v>109</v>
      </c>
      <c r="C12" s="18" t="s">
        <v>92</v>
      </c>
      <c r="D12" s="4">
        <v>4191.2</v>
      </c>
      <c r="E12" s="44" t="s">
        <v>55</v>
      </c>
      <c r="F12" s="45">
        <v>6.0000000000000001E-3</v>
      </c>
      <c r="G12" s="76" t="s">
        <v>116</v>
      </c>
    </row>
    <row r="13" spans="1:7">
      <c r="A13" s="85" t="s">
        <v>9</v>
      </c>
      <c r="B13" s="85"/>
      <c r="C13" s="85"/>
      <c r="D13" s="85"/>
      <c r="E13" s="85"/>
      <c r="F13" s="85"/>
      <c r="G13" s="85"/>
    </row>
    <row r="14" spans="1:7">
      <c r="A14" s="85" t="s">
        <v>56</v>
      </c>
      <c r="B14" s="85"/>
      <c r="C14" s="85"/>
      <c r="D14" s="85"/>
      <c r="E14" s="85"/>
      <c r="F14" s="85"/>
      <c r="G14" s="85"/>
    </row>
    <row r="15" spans="1:7" s="26" customFormat="1" ht="18" customHeight="1">
      <c r="A15" s="61">
        <v>1</v>
      </c>
      <c r="B15" s="77" t="s">
        <v>57</v>
      </c>
      <c r="C15" s="78" t="s">
        <v>58</v>
      </c>
      <c r="D15" s="61">
        <v>4412.8</v>
      </c>
      <c r="E15" s="75" t="s">
        <v>59</v>
      </c>
      <c r="F15" s="79">
        <v>0.08</v>
      </c>
      <c r="G15" s="106" t="s">
        <v>116</v>
      </c>
    </row>
    <row r="16" spans="1:7" s="26" customFormat="1" ht="18.75" customHeight="1">
      <c r="A16" s="4">
        <v>2</v>
      </c>
      <c r="B16" s="49" t="s">
        <v>134</v>
      </c>
      <c r="C16" s="18" t="s">
        <v>61</v>
      </c>
      <c r="D16" s="4">
        <v>4412.8</v>
      </c>
      <c r="E16" s="5" t="s">
        <v>59</v>
      </c>
      <c r="F16" s="46">
        <v>0.08</v>
      </c>
      <c r="G16" s="107"/>
    </row>
    <row r="17" spans="1:7" s="26" customFormat="1" ht="17.25" customHeight="1">
      <c r="A17" s="4">
        <v>3</v>
      </c>
      <c r="B17" s="4" t="s">
        <v>52</v>
      </c>
      <c r="C17" s="18" t="s">
        <v>90</v>
      </c>
      <c r="D17" s="4">
        <v>4412.8</v>
      </c>
      <c r="E17" s="52" t="s">
        <v>66</v>
      </c>
      <c r="F17" s="53">
        <v>1</v>
      </c>
      <c r="G17" s="108"/>
    </row>
    <row r="18" spans="1:7">
      <c r="A18" s="85" t="s">
        <v>67</v>
      </c>
      <c r="B18" s="85"/>
      <c r="C18" s="85"/>
      <c r="D18" s="85"/>
      <c r="E18" s="85"/>
      <c r="F18" s="85"/>
      <c r="G18" s="85"/>
    </row>
    <row r="19" spans="1:7" s="26" customFormat="1" ht="30.75" customHeight="1">
      <c r="A19" s="61">
        <v>1</v>
      </c>
      <c r="B19" s="73" t="s">
        <v>34</v>
      </c>
      <c r="C19" s="78" t="s">
        <v>112</v>
      </c>
      <c r="D19" s="61">
        <v>4412.8</v>
      </c>
      <c r="E19" s="80" t="s">
        <v>113</v>
      </c>
      <c r="F19" s="68">
        <v>12</v>
      </c>
      <c r="G19" s="76" t="s">
        <v>116</v>
      </c>
    </row>
    <row r="20" spans="1:7">
      <c r="A20" s="85" t="s">
        <v>17</v>
      </c>
      <c r="B20" s="85"/>
      <c r="C20" s="85"/>
      <c r="D20" s="85"/>
      <c r="E20" s="85"/>
      <c r="F20" s="85"/>
      <c r="G20" s="85"/>
    </row>
    <row r="21" spans="1:7" s="26" customFormat="1" ht="20.25" customHeight="1">
      <c r="A21" s="61">
        <v>1</v>
      </c>
      <c r="B21" s="77" t="s">
        <v>57</v>
      </c>
      <c r="C21" s="78" t="s">
        <v>58</v>
      </c>
      <c r="D21" s="61">
        <v>4412.8</v>
      </c>
      <c r="E21" s="75" t="s">
        <v>59</v>
      </c>
      <c r="F21" s="79">
        <v>0.05</v>
      </c>
      <c r="G21" s="106" t="s">
        <v>132</v>
      </c>
    </row>
    <row r="22" spans="1:7" s="26" customFormat="1" ht="20.25" customHeight="1">
      <c r="A22" s="4">
        <v>2</v>
      </c>
      <c r="B22" s="49" t="s">
        <v>62</v>
      </c>
      <c r="C22" s="18" t="s">
        <v>63</v>
      </c>
      <c r="D22" s="4">
        <v>4412.8</v>
      </c>
      <c r="E22" s="5" t="s">
        <v>59</v>
      </c>
      <c r="F22" s="46">
        <v>0.05</v>
      </c>
      <c r="G22" s="107"/>
    </row>
    <row r="23" spans="1:7" s="26" customFormat="1" ht="21" customHeight="1">
      <c r="A23" s="4">
        <v>3</v>
      </c>
      <c r="B23" s="49" t="s">
        <v>60</v>
      </c>
      <c r="C23" s="18" t="s">
        <v>61</v>
      </c>
      <c r="D23" s="4">
        <v>4412.8</v>
      </c>
      <c r="E23" s="5" t="s">
        <v>59</v>
      </c>
      <c r="F23" s="46">
        <v>0.05</v>
      </c>
      <c r="G23" s="107"/>
    </row>
    <row r="24" spans="1:7" s="26" customFormat="1" ht="21.75" customHeight="1">
      <c r="A24" s="4">
        <v>4</v>
      </c>
      <c r="B24" s="49" t="s">
        <v>82</v>
      </c>
      <c r="C24" s="18" t="s">
        <v>81</v>
      </c>
      <c r="D24" s="4">
        <v>4412.8</v>
      </c>
      <c r="E24" s="5" t="s">
        <v>59</v>
      </c>
      <c r="F24" s="46">
        <v>0.05</v>
      </c>
      <c r="G24" s="107"/>
    </row>
    <row r="25" spans="1:7" ht="28.5" customHeight="1">
      <c r="A25" s="48">
        <v>5</v>
      </c>
      <c r="B25" s="49" t="s">
        <v>68</v>
      </c>
      <c r="C25" s="6" t="s">
        <v>69</v>
      </c>
      <c r="D25" s="4">
        <v>4412.8</v>
      </c>
      <c r="E25" s="4" t="s">
        <v>53</v>
      </c>
      <c r="F25" s="9">
        <v>0.01</v>
      </c>
      <c r="G25" s="107"/>
    </row>
    <row r="26" spans="1:7" ht="27.75" customHeight="1">
      <c r="A26" s="48">
        <v>6</v>
      </c>
      <c r="B26" s="49" t="s">
        <v>64</v>
      </c>
      <c r="C26" s="6" t="s">
        <v>65</v>
      </c>
      <c r="D26" s="4">
        <v>4412.8</v>
      </c>
      <c r="E26" s="4" t="s">
        <v>53</v>
      </c>
      <c r="F26" s="9">
        <v>0.01</v>
      </c>
      <c r="G26" s="107"/>
    </row>
    <row r="27" spans="1:7" ht="27.75" customHeight="1">
      <c r="A27" s="48">
        <v>7</v>
      </c>
      <c r="B27" s="50" t="s">
        <v>70</v>
      </c>
      <c r="C27" s="6" t="s">
        <v>71</v>
      </c>
      <c r="D27" s="4">
        <v>4412.8</v>
      </c>
      <c r="E27" s="4" t="s">
        <v>53</v>
      </c>
      <c r="F27" s="9">
        <v>0.01</v>
      </c>
      <c r="G27" s="108"/>
    </row>
    <row r="28" spans="1:7">
      <c r="A28" s="103" t="s">
        <v>28</v>
      </c>
      <c r="B28" s="104"/>
      <c r="C28" s="104"/>
      <c r="D28" s="104"/>
      <c r="E28" s="104"/>
      <c r="F28" s="104"/>
      <c r="G28" s="105"/>
    </row>
    <row r="29" spans="1:7" ht="35.25" customHeight="1">
      <c r="A29" s="59">
        <v>1</v>
      </c>
      <c r="B29" s="83" t="s">
        <v>114</v>
      </c>
      <c r="C29" s="81" t="s">
        <v>79</v>
      </c>
      <c r="D29" s="61">
        <v>4191.2</v>
      </c>
      <c r="E29" s="82" t="s">
        <v>54</v>
      </c>
      <c r="F29" s="75">
        <v>0.48</v>
      </c>
      <c r="G29" s="88" t="s">
        <v>133</v>
      </c>
    </row>
    <row r="30" spans="1:7" s="26" customFormat="1" ht="33" customHeight="1">
      <c r="A30" s="4">
        <v>2</v>
      </c>
      <c r="B30" s="20" t="s">
        <v>52</v>
      </c>
      <c r="C30" s="72" t="s">
        <v>91</v>
      </c>
      <c r="D30" s="4">
        <v>4191.2</v>
      </c>
      <c r="E30" s="31" t="s">
        <v>83</v>
      </c>
      <c r="F30" s="31">
        <v>2</v>
      </c>
      <c r="G30" s="90"/>
    </row>
    <row r="31" spans="1:7">
      <c r="A31" s="23"/>
      <c r="B31" s="24"/>
      <c r="C31" s="23"/>
      <c r="D31" s="23"/>
      <c r="E31" s="23"/>
      <c r="F31" s="23"/>
    </row>
    <row r="32" spans="1:7">
      <c r="A32" s="23"/>
      <c r="B32" s="24"/>
      <c r="C32" s="23"/>
      <c r="D32" s="23"/>
      <c r="E32" s="23"/>
      <c r="F32" s="23"/>
    </row>
    <row r="33" spans="1:7">
      <c r="A33" s="23"/>
      <c r="B33" s="24"/>
      <c r="C33" s="23"/>
      <c r="D33" s="23"/>
      <c r="E33" s="23"/>
      <c r="F33" s="23"/>
    </row>
    <row r="34" spans="1:7">
      <c r="A34" s="23"/>
      <c r="B34" s="24"/>
      <c r="C34" s="23"/>
      <c r="D34" s="23"/>
      <c r="E34" s="23"/>
      <c r="F34" s="23"/>
    </row>
    <row r="35" spans="1:7">
      <c r="A35" s="23"/>
      <c r="B35" s="24"/>
      <c r="C35" s="23"/>
      <c r="D35" s="23"/>
      <c r="E35" s="23"/>
      <c r="F35" s="23"/>
    </row>
    <row r="36" spans="1:7">
      <c r="A36" s="23"/>
      <c r="B36" s="24"/>
      <c r="C36" s="23"/>
      <c r="D36" s="23"/>
      <c r="E36" s="23"/>
      <c r="F36" s="23"/>
    </row>
    <row r="37" spans="1:7">
      <c r="A37" s="23"/>
      <c r="B37" s="24"/>
      <c r="C37" s="23"/>
      <c r="D37" s="23"/>
      <c r="E37" s="23"/>
      <c r="F37" s="23"/>
    </row>
    <row r="38" spans="1:7">
      <c r="A38" s="91" t="s">
        <v>123</v>
      </c>
      <c r="B38" s="91"/>
      <c r="C38" s="91"/>
      <c r="D38" s="91"/>
      <c r="E38" s="91"/>
      <c r="F38" s="91"/>
      <c r="G38" s="91"/>
    </row>
    <row r="54" ht="18.75" customHeight="1"/>
  </sheetData>
  <mergeCells count="14">
    <mergeCell ref="A6:G6"/>
    <mergeCell ref="A7:G7"/>
    <mergeCell ref="A8:G8"/>
    <mergeCell ref="A4:C4"/>
    <mergeCell ref="A38:G38"/>
    <mergeCell ref="A10:G10"/>
    <mergeCell ref="A13:G13"/>
    <mergeCell ref="A14:G14"/>
    <mergeCell ref="A18:G18"/>
    <mergeCell ref="A20:G20"/>
    <mergeCell ref="A28:G28"/>
    <mergeCell ref="G15:G17"/>
    <mergeCell ref="G21:G27"/>
    <mergeCell ref="G29:G30"/>
  </mergeCells>
  <phoneticPr fontId="8" type="noConversion"/>
  <pageMargins left="0.31496062992125984" right="0.31496062992125984" top="0.35433070866141736" bottom="0.35433070866141736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</vt:lpstr>
      <vt:lpstr>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2013-04-01T12:15:07Z</cp:lastPrinted>
  <dcterms:created xsi:type="dcterms:W3CDTF">2006-09-28T05:33:49Z</dcterms:created>
  <dcterms:modified xsi:type="dcterms:W3CDTF">2013-11-28T13:04:45Z</dcterms:modified>
</cp:coreProperties>
</file>